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A38F850-611F-460F-8610-A9D3A460B7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IMEVALU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5" l="1"/>
  <c r="E4" i="4"/>
  <c r="E5" i="4"/>
  <c r="E8" i="4"/>
  <c r="A6" i="3"/>
  <c r="E7" i="4"/>
  <c r="A4" i="2"/>
  <c r="E11" i="4"/>
  <c r="E10" i="4"/>
  <c r="A8" i="5"/>
  <c r="A11" i="5"/>
  <c r="E12" i="4"/>
  <c r="E14" i="4"/>
  <c r="A9" i="3"/>
  <c r="A12" i="3"/>
  <c r="E9" i="4"/>
  <c r="E13" i="4"/>
  <c r="E6" i="4"/>
  <c r="A39" i="1" l="1"/>
  <c r="A40" i="1"/>
  <c r="A41" i="1"/>
  <c r="A42" i="1"/>
  <c r="B10" i="5" l="1"/>
  <c r="B7" i="5"/>
  <c r="D14" i="4"/>
  <c r="D13" i="4"/>
  <c r="D12" i="4"/>
  <c r="D11" i="4"/>
  <c r="D10" i="4"/>
  <c r="D9" i="4"/>
  <c r="D8" i="4"/>
  <c r="D7" i="4"/>
  <c r="D6" i="4"/>
  <c r="D5" i="4"/>
  <c r="D4" i="4"/>
  <c r="B5" i="3"/>
  <c r="B11" i="3" l="1"/>
  <c r="B8" i="3"/>
  <c r="B3" i="2"/>
</calcChain>
</file>

<file path=xl/sharedStrings.xml><?xml version="1.0" encoding="utf-8"?>
<sst xmlns="http://schemas.openxmlformats.org/spreadsheetml/2006/main" count="98" uniqueCount="94">
  <si>
    <t>If value is an Excel error message that value is returned.</t>
  </si>
  <si>
    <r>
      <t>#VALUE!</t>
    </r>
    <r>
      <rPr>
        <sz val="10"/>
        <rFont val="Arial"/>
        <family val="2"/>
      </rPr>
      <t xml:space="preserve"> will be returned if the text string is not recogised as a time format.</t>
    </r>
  </si>
  <si>
    <t>Errors Using TIMEVALUE function</t>
  </si>
  <si>
    <t>But most often we'd use formula:</t>
  </si>
  <si>
    <t>Formula input</t>
  </si>
  <si>
    <t>Time</t>
  </si>
  <si>
    <t>Recall that because TIMEVALUE takes a time_text argument you need to convert a cell containing a time to text before using TIMEVALUE.</t>
  </si>
  <si>
    <t>An alternative to text entries would be to enclose the times as they appear in inverted commas.</t>
  </si>
  <si>
    <t>Note that TIMEVALUE in all the above is referring to text entries in column C.</t>
  </si>
  <si>
    <t>23-Feb-1967 8:00</t>
  </si>
  <si>
    <t>dd-mmm-yyyy h:00</t>
  </si>
  <si>
    <t>Time with any recognised date format</t>
  </si>
  <si>
    <t>6:23:34.87</t>
  </si>
  <si>
    <t>h:mm:ss.00</t>
  </si>
  <si>
    <t>Fractions of a second</t>
  </si>
  <si>
    <t>11:27:30 AM</t>
  </si>
  <si>
    <t>hh:mm:ss AM/PM</t>
  </si>
  <si>
    <t>Hours as h:mm:ss AM</t>
  </si>
  <si>
    <t>5:34 PM</t>
  </si>
  <si>
    <t>h:mm AM/PM</t>
  </si>
  <si>
    <t>Hours as h:mm AM</t>
  </si>
  <si>
    <t>5:00 AM</t>
  </si>
  <si>
    <t>h:00 AM/PM</t>
  </si>
  <si>
    <t>Hours as h AM</t>
  </si>
  <si>
    <t>00:00:25</t>
  </si>
  <si>
    <t>00:00:ss</t>
  </si>
  <si>
    <t>seconds 00 to 59</t>
  </si>
  <si>
    <t>00:00:05</t>
  </si>
  <si>
    <t>00:00:0s</t>
  </si>
  <si>
    <t>seconds 0 to 59</t>
  </si>
  <si>
    <t>12:23:00 AM</t>
  </si>
  <si>
    <t>00:mm</t>
  </si>
  <si>
    <t>Minutes 00 to 59</t>
  </si>
  <si>
    <t>12:07:00 AM</t>
  </si>
  <si>
    <t>00:0m</t>
  </si>
  <si>
    <t>Minutes 0 to 59</t>
  </si>
  <si>
    <t>10:00:00 PM</t>
  </si>
  <si>
    <t>hh:00</t>
  </si>
  <si>
    <t>Hours 00 to 23</t>
  </si>
  <si>
    <t>7:00:00 AM</t>
  </si>
  <si>
    <t>h:00</t>
  </si>
  <si>
    <t>Hours 0 to 23</t>
  </si>
  <si>
    <t>Formula</t>
  </si>
  <si>
    <t>TIMEVALUE Function</t>
  </si>
  <si>
    <t>Example Text</t>
  </si>
  <si>
    <t>Format</t>
  </si>
  <si>
    <t>Description</t>
  </si>
  <si>
    <t>We could also parse the text time entry and extract hours, minutes, and seconds but the formula would depend upon the text form of the time entry.</t>
  </si>
  <si>
    <t>Using TEXT Function</t>
  </si>
  <si>
    <t>Using Format</t>
  </si>
  <si>
    <t>9:30 PM</t>
  </si>
  <si>
    <t>Time (as text entry)</t>
  </si>
  <si>
    <t>Index of Examples</t>
  </si>
  <si>
    <t>Examples Using TIMEVALUE Function</t>
  </si>
  <si>
    <t>Most often time is given in the form hh:mm but there are numerous other forms including those using decimal parts of a second and the sripts AM and PM.</t>
  </si>
  <si>
    <t>A text string that Excel recognises as a time.</t>
  </si>
  <si>
    <t>Required</t>
  </si>
  <si>
    <t>time_text</t>
  </si>
  <si>
    <t>Argument Notes</t>
  </si>
  <si>
    <t>Type</t>
  </si>
  <si>
    <t>Name</t>
  </si>
  <si>
    <t>Arguments:</t>
  </si>
  <si>
    <t>=TIMEVALUE(time_text)</t>
  </si>
  <si>
    <t>Syntax:</t>
  </si>
  <si>
    <t>The TIME function is used to convert a time in a recognisable time format to the underlying date serial number.</t>
  </si>
  <si>
    <t>Although the date serial number system seems obscure, it does fascilitate easy calculations involving dates and times.</t>
  </si>
  <si>
    <t>The decimal portion of the Date / Tme serial number represents the decimalised fraction of a day. Thus 0.5 represents 12:00 Noon and 0.75 represent 18:00 or 6:00 PM.</t>
  </si>
  <si>
    <t>Dates and times in Excel are specially formatted numbers which Excel stores as numbers but which are displayed in some form of date / time representation.</t>
  </si>
  <si>
    <t>Comment</t>
  </si>
  <si>
    <t>Classification - Date And Time &gt; Building Dates Or Times.</t>
  </si>
  <si>
    <t>Classification, Source, History</t>
  </si>
  <si>
    <t>Converts the time in an acceptable form of text enclosed in quotation marks to the decimal portion of an Excel date / time serial number.</t>
  </si>
  <si>
    <t>TIMEVALUE</t>
  </si>
  <si>
    <t>Built in.</t>
  </si>
  <si>
    <t>Example 1:- Simple Entry Of TIMEVALUE Function.</t>
  </si>
  <si>
    <t>Example 2:- Crosscheck Of TIMEVALUE Function And Algorithm</t>
  </si>
  <si>
    <t>Example 3:- Excel Time Formats Recognised By TIMEVALUE</t>
  </si>
  <si>
    <t>Example 4:- Convert A Time In A Cell To Return Its Value Using TIMEVALUE</t>
  </si>
  <si>
    <t>Related / Similar And Frequently Used With Functions</t>
  </si>
  <si>
    <t>Related / Similar</t>
  </si>
  <si>
    <t>Frequently Used With</t>
  </si>
  <si>
    <t>HOUR</t>
  </si>
  <si>
    <t>Converts an Excel date / time serial number to the hour in the day.</t>
  </si>
  <si>
    <t>MINUTE</t>
  </si>
  <si>
    <t>Converts an Excel date / time serial number to a minute in the hour.</t>
  </si>
  <si>
    <t>SECOND</t>
  </si>
  <si>
    <t>Converts an Excel date / time serial number to the second of the current minute as per the system clock.</t>
  </si>
  <si>
    <t>TIME</t>
  </si>
  <si>
    <t>Returns the decimal portion of an Excel date / time serial number for a particular time</t>
  </si>
  <si>
    <t>File Creation Date : 19-Jun-2020</t>
  </si>
  <si>
    <t xml:space="preserve">Open the Excel help for this function. </t>
  </si>
  <si>
    <t>Double Click on TIMEVALUE and then click on the link</t>
  </si>
  <si>
    <t>Enter =TIMEVALUE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</si>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</sst>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0000000000"/>
    <numFmt numFmtId="165" formatCode="0.0000000000000000000000"/>
    <numFmt numFmtId="166" formatCode="0.00_ ;[Red]\-0.00\ "/>
    <numFmt numFmtId="167" formatCode="yyyy/mm/dd\ h:mm:ss.000"/>
    <numFmt numFmtId="168" formatCode="0.000000000000000000000"/>
    <numFmt numFmtId="169" formatCode="0.00000000"/>
    <numFmt numFmtId="170" formatCode="0.000000000"/>
    <numFmt numFmtId="171" formatCode="hh:mm:ss\ AM/PM\ ddd\ dd/mmm/yyyy"/>
    <numFmt numFmtId="172" formatCode="h:mm:ss.000\ AM/PM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NumberFormat="1" applyFill="1" applyProtection="1"/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72" fontId="0" fillId="0" borderId="0" xfId="0" applyNumberFormat="1" applyFill="1" applyProtection="1"/>
    <xf numFmtId="0" fontId="1" fillId="0" borderId="0" xfId="0" applyFont="1" applyFill="1" applyAlignment="1" applyProtection="1">
      <alignment horizontal="right" vertical="top"/>
    </xf>
    <xf numFmtId="166" fontId="4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/>
    </xf>
    <xf numFmtId="19" fontId="1" fillId="0" borderId="0" xfId="0" applyNumberFormat="1" applyFont="1" applyFill="1" applyProtection="1"/>
    <xf numFmtId="20" fontId="1" fillId="0" borderId="0" xfId="0" quotePrefix="1" applyNumberFormat="1" applyFont="1" applyFill="1" applyAlignment="1" applyProtection="1">
      <alignment horizontal="right"/>
    </xf>
    <xf numFmtId="169" fontId="1" fillId="0" borderId="0" xfId="0" applyNumberFormat="1" applyFont="1" applyFill="1" applyAlignment="1" applyProtection="1">
      <alignment vertical="top" wrapText="1"/>
    </xf>
    <xf numFmtId="20" fontId="1" fillId="0" borderId="0" xfId="0" quotePrefix="1" applyNumberFormat="1" applyFont="1" applyFill="1" applyAlignment="1" applyProtection="1">
      <alignment horizontal="right" vertical="top" wrapText="1"/>
    </xf>
    <xf numFmtId="171" fontId="1" fillId="0" borderId="0" xfId="0" applyNumberFormat="1" applyFont="1" applyFill="1" applyProtection="1"/>
    <xf numFmtId="170" fontId="1" fillId="0" borderId="0" xfId="0" applyNumberFormat="1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right" vertical="top" wrapText="1"/>
    </xf>
    <xf numFmtId="170" fontId="1" fillId="0" borderId="0" xfId="0" applyNumberFormat="1" applyFont="1" applyFill="1" applyProtection="1"/>
    <xf numFmtId="0" fontId="1" fillId="0" borderId="0" xfId="0" quotePrefix="1" applyFont="1" applyFill="1" applyAlignment="1" applyProtection="1">
      <alignment horizontal="right" vertical="top"/>
    </xf>
    <xf numFmtId="0" fontId="0" fillId="0" borderId="0" xfId="0" quotePrefix="1" applyFill="1" applyAlignment="1" applyProtection="1">
      <alignment horizontal="right"/>
    </xf>
    <xf numFmtId="0" fontId="1" fillId="0" borderId="0" xfId="0" quotePrefix="1" applyFont="1" applyFill="1" applyAlignment="1" applyProtection="1">
      <alignment horizontal="right"/>
    </xf>
    <xf numFmtId="168" fontId="1" fillId="0" borderId="0" xfId="0" applyNumberFormat="1" applyFont="1" applyFill="1" applyAlignment="1" applyProtection="1">
      <alignment vertical="top" wrapText="1"/>
    </xf>
    <xf numFmtId="167" fontId="1" fillId="0" borderId="0" xfId="0" applyNumberFormat="1" applyFont="1" applyFill="1" applyProtection="1"/>
    <xf numFmtId="165" fontId="1" fillId="0" borderId="0" xfId="0" applyNumberFormat="1" applyFont="1" applyFill="1" applyProtection="1"/>
    <xf numFmtId="164" fontId="1" fillId="0" borderId="0" xfId="0" applyNumberFormat="1" applyFont="1" applyFill="1" applyProtection="1"/>
    <xf numFmtId="165" fontId="1" fillId="0" borderId="0" xfId="0" applyNumberFormat="1" applyFont="1" applyFill="1" applyAlignment="1" applyProtection="1">
      <alignment vertical="top" wrapText="1"/>
    </xf>
    <xf numFmtId="164" fontId="1" fillId="0" borderId="0" xfId="0" applyNumberFormat="1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49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0" t="s">
        <v>72</v>
      </c>
      <c r="B1" s="31"/>
      <c r="C1" s="31"/>
      <c r="D1" s="32" t="s">
        <v>93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71</v>
      </c>
      <c r="B4" s="7"/>
      <c r="C4" s="7"/>
      <c r="D4" s="11" t="s">
        <v>89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70</v>
      </c>
      <c r="B6" s="13"/>
      <c r="C6" s="13"/>
      <c r="D6" s="14" t="s">
        <v>90</v>
      </c>
    </row>
    <row r="7" spans="1:5" s="3" customFormat="1" x14ac:dyDescent="0.2">
      <c r="A7" s="13" t="s">
        <v>69</v>
      </c>
      <c r="B7" s="13"/>
      <c r="C7" s="13"/>
      <c r="D7" s="12" t="s">
        <v>92</v>
      </c>
    </row>
    <row r="8" spans="1:5" s="3" customFormat="1" x14ac:dyDescent="0.2">
      <c r="A8" s="13"/>
      <c r="B8" s="13"/>
      <c r="C8" s="13"/>
      <c r="D8" s="12" t="s">
        <v>91</v>
      </c>
    </row>
    <row r="9" spans="1:5" s="3" customFormat="1" x14ac:dyDescent="0.2">
      <c r="A9" s="8" t="s">
        <v>73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68</v>
      </c>
      <c r="B11" s="7"/>
      <c r="C11" s="7"/>
      <c r="D11" s="12"/>
    </row>
    <row r="12" spans="1:5" x14ac:dyDescent="0.2">
      <c r="A12" s="13" t="s">
        <v>67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0" t="s">
        <v>66</v>
      </c>
      <c r="B14" s="7"/>
      <c r="C14" s="7"/>
      <c r="D14" s="12"/>
    </row>
    <row r="15" spans="1:5" x14ac:dyDescent="0.2">
      <c r="A15" s="10"/>
      <c r="B15" s="7"/>
      <c r="C15" s="7"/>
      <c r="D15" s="14"/>
    </row>
    <row r="16" spans="1:5" x14ac:dyDescent="0.2">
      <c r="A16" s="13" t="s">
        <v>65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x14ac:dyDescent="0.2">
      <c r="A18" s="13" t="s">
        <v>64</v>
      </c>
      <c r="B18" s="7"/>
      <c r="C18" s="7"/>
      <c r="D18" s="7"/>
    </row>
    <row r="19" spans="1:4" x14ac:dyDescent="0.2">
      <c r="A19" s="13"/>
      <c r="B19" s="7"/>
      <c r="C19" s="7"/>
      <c r="D19" s="7"/>
    </row>
    <row r="20" spans="1:4" ht="15.75" x14ac:dyDescent="0.25">
      <c r="A20" s="6" t="s">
        <v>63</v>
      </c>
      <c r="B20" s="7"/>
      <c r="C20" s="7"/>
      <c r="D20" s="15"/>
    </row>
    <row r="21" spans="1:4" x14ac:dyDescent="0.2">
      <c r="A21" s="16" t="s">
        <v>62</v>
      </c>
      <c r="B21" s="7"/>
      <c r="C21" s="13"/>
      <c r="D21" s="7"/>
    </row>
    <row r="22" spans="1:4" x14ac:dyDescent="0.2">
      <c r="A22" s="16"/>
      <c r="B22" s="7"/>
      <c r="C22" s="13"/>
      <c r="D22" s="7"/>
    </row>
    <row r="23" spans="1:4" ht="15.75" x14ac:dyDescent="0.25">
      <c r="A23" s="6" t="s">
        <v>61</v>
      </c>
      <c r="B23" s="7"/>
      <c r="C23" s="7"/>
      <c r="D23" s="7"/>
    </row>
    <row r="24" spans="1:4" x14ac:dyDescent="0.2">
      <c r="A24" s="17" t="s">
        <v>60</v>
      </c>
      <c r="B24" s="17" t="s">
        <v>59</v>
      </c>
      <c r="C24" s="17" t="s">
        <v>46</v>
      </c>
      <c r="D24" s="17" t="s">
        <v>58</v>
      </c>
    </row>
    <row r="25" spans="1:4" ht="38.25" x14ac:dyDescent="0.2">
      <c r="A25" s="18" t="s">
        <v>57</v>
      </c>
      <c r="B25" s="18" t="s">
        <v>56</v>
      </c>
      <c r="C25" s="19" t="s">
        <v>55</v>
      </c>
      <c r="D25" s="20" t="s">
        <v>54</v>
      </c>
    </row>
    <row r="26" spans="1:4" x14ac:dyDescent="0.2">
      <c r="A26" s="18"/>
      <c r="B26" s="18"/>
      <c r="C26" s="20"/>
      <c r="D26" s="20"/>
    </row>
    <row r="27" spans="1:4" ht="15.75" x14ac:dyDescent="0.25">
      <c r="A27" s="21" t="s">
        <v>78</v>
      </c>
      <c r="B27" s="7"/>
      <c r="C27" s="7"/>
      <c r="D27" s="7"/>
    </row>
    <row r="28" spans="1:4" x14ac:dyDescent="0.2">
      <c r="A28" s="22" t="s">
        <v>79</v>
      </c>
      <c r="B28" s="7"/>
      <c r="C28" s="7"/>
      <c r="D28" s="7"/>
    </row>
    <row r="29" spans="1:4" ht="30" customHeight="1" x14ac:dyDescent="0.2">
      <c r="A29" s="23" t="s">
        <v>87</v>
      </c>
      <c r="B29" s="24" t="s">
        <v>88</v>
      </c>
      <c r="C29" s="7"/>
      <c r="D29" s="7"/>
    </row>
    <row r="30" spans="1:4" s="4" customFormat="1" x14ac:dyDescent="0.2">
      <c r="A30" s="22" t="s">
        <v>80</v>
      </c>
      <c r="B30" s="25"/>
      <c r="C30" s="25"/>
      <c r="D30" s="26"/>
    </row>
    <row r="31" spans="1:4" s="4" customFormat="1" ht="30" customHeight="1" x14ac:dyDescent="0.2">
      <c r="A31" s="23" t="s">
        <v>81</v>
      </c>
      <c r="B31" s="24" t="s">
        <v>82</v>
      </c>
      <c r="C31" s="7"/>
      <c r="D31" s="7"/>
    </row>
    <row r="32" spans="1:4" s="4" customFormat="1" ht="30" customHeight="1" x14ac:dyDescent="0.2">
      <c r="A32" s="23" t="s">
        <v>83</v>
      </c>
      <c r="B32" s="24" t="s">
        <v>84</v>
      </c>
      <c r="C32" s="7"/>
      <c r="D32" s="7"/>
    </row>
    <row r="33" spans="1:4" s="4" customFormat="1" ht="30" customHeight="1" x14ac:dyDescent="0.2">
      <c r="A33" s="23" t="s">
        <v>85</v>
      </c>
      <c r="B33" s="24" t="s">
        <v>86</v>
      </c>
      <c r="C33" s="7"/>
      <c r="D33" s="7"/>
    </row>
    <row r="34" spans="1:4" s="4" customFormat="1" x14ac:dyDescent="0.2">
      <c r="A34" s="26"/>
      <c r="B34" s="25"/>
      <c r="C34" s="25"/>
      <c r="D34" s="26"/>
    </row>
    <row r="35" spans="1:4" s="4" customFormat="1" ht="15.75" x14ac:dyDescent="0.25">
      <c r="A35" s="6" t="s">
        <v>53</v>
      </c>
      <c r="B35" s="7"/>
      <c r="C35" s="7"/>
      <c r="D35" s="7"/>
    </row>
    <row r="36" spans="1:4" x14ac:dyDescent="0.2">
      <c r="A36" s="17"/>
      <c r="B36" s="27"/>
      <c r="C36" s="27"/>
      <c r="D36" s="13"/>
    </row>
    <row r="37" spans="1:4" x14ac:dyDescent="0.2">
      <c r="A37" s="17" t="s">
        <v>52</v>
      </c>
      <c r="B37" s="27"/>
      <c r="C37" s="27"/>
      <c r="D37" s="13"/>
    </row>
    <row r="38" spans="1:4" x14ac:dyDescent="0.2">
      <c r="A38" s="26"/>
      <c r="B38" s="25"/>
      <c r="C38" s="25"/>
      <c r="D38" s="26"/>
    </row>
    <row r="39" spans="1:4" x14ac:dyDescent="0.2">
      <c r="A39" s="26" t="str">
        <f>'Example 1'!A1</f>
        <v>Example 1:- Simple Entry Of TIMEVALUE Function.</v>
      </c>
      <c r="B39" s="25"/>
      <c r="C39" s="25"/>
      <c r="D39" s="26"/>
    </row>
    <row r="40" spans="1:4" x14ac:dyDescent="0.2">
      <c r="A40" s="26" t="str">
        <f>'Example 2'!A1</f>
        <v>Example 2:- Crosscheck Of TIMEVALUE Function And Algorithm</v>
      </c>
      <c r="B40" s="25"/>
      <c r="C40" s="25"/>
      <c r="D40" s="26"/>
    </row>
    <row r="41" spans="1:4" x14ac:dyDescent="0.2">
      <c r="A41" s="26" t="str">
        <f>'Example 3'!A1</f>
        <v>Example 3:- Excel Time Formats Recognised By TIMEVALUE</v>
      </c>
      <c r="B41" s="25"/>
      <c r="C41" s="25"/>
      <c r="D41" s="26"/>
    </row>
    <row r="42" spans="1:4" x14ac:dyDescent="0.2">
      <c r="A42" s="26" t="str">
        <f>'Example 4'!A1</f>
        <v>Example 4:- Convert A Time In A Cell To Return Its Value Using TIMEVALUE</v>
      </c>
      <c r="B42" s="25"/>
      <c r="C42" s="25"/>
      <c r="D42" s="26"/>
    </row>
    <row r="43" spans="1:4" x14ac:dyDescent="0.2">
      <c r="A43" s="26"/>
      <c r="B43" s="25"/>
      <c r="C43" s="25"/>
      <c r="D43" s="26"/>
    </row>
    <row r="44" spans="1:4" ht="15.75" x14ac:dyDescent="0.25">
      <c r="A44" s="6" t="s">
        <v>2</v>
      </c>
      <c r="B44" s="7"/>
      <c r="C44" s="7"/>
      <c r="D44" s="7"/>
    </row>
    <row r="45" spans="1:4" x14ac:dyDescent="0.2">
      <c r="A45" s="28"/>
      <c r="B45" s="7"/>
      <c r="C45" s="7"/>
      <c r="D45" s="7"/>
    </row>
    <row r="46" spans="1:4" x14ac:dyDescent="0.2">
      <c r="A46" s="29" t="s">
        <v>1</v>
      </c>
      <c r="B46" s="7"/>
      <c r="C46" s="7"/>
      <c r="D46" s="7"/>
    </row>
    <row r="47" spans="1:4" x14ac:dyDescent="0.2">
      <c r="A47" s="29"/>
      <c r="B47" s="7"/>
      <c r="C47" s="7"/>
      <c r="D47" s="7"/>
    </row>
    <row r="48" spans="1:4" x14ac:dyDescent="0.2">
      <c r="A48" s="29" t="s">
        <v>0</v>
      </c>
      <c r="B48" s="7"/>
      <c r="C48" s="7"/>
      <c r="D48" s="7"/>
    </row>
    <row r="49" spans="1:4" x14ac:dyDescent="0.2">
      <c r="A49" s="29"/>
      <c r="B49" s="7"/>
      <c r="C49" s="7"/>
      <c r="D4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74</v>
      </c>
      <c r="B1" s="39"/>
      <c r="C1" s="39"/>
      <c r="D1" s="40"/>
      <c r="E1" s="41"/>
    </row>
    <row r="2" spans="1:5" ht="15" customHeight="1" x14ac:dyDescent="0.2">
      <c r="A2" s="13"/>
      <c r="B2" s="13"/>
      <c r="C2" s="34"/>
      <c r="D2" s="13"/>
      <c r="E2" s="13"/>
    </row>
    <row r="3" spans="1:5" x14ac:dyDescent="0.2">
      <c r="A3" s="35" t="s">
        <v>4</v>
      </c>
      <c r="B3" s="36">
        <f>TIMEVALUE("9:30 PM")</f>
        <v>0.89583333333333337</v>
      </c>
      <c r="C3" s="37"/>
      <c r="D3" s="20"/>
      <c r="E3" s="13"/>
    </row>
    <row r="4" spans="1:5" x14ac:dyDescent="0.2">
      <c r="A4" s="35" t="str">
        <f ca="1">"Formula used in "&amp;ADDRESS(ROW(B3),COLUMN(B3),4)&amp;"   &gt;&gt;&gt;   "&amp;_xlfn.FORMULATEXT(B3)</f>
        <v>Formula used in B3   &gt;&gt;&gt;   =TIMEVALUE("9:30 PM")</v>
      </c>
      <c r="B4" s="35"/>
      <c r="C4" s="20"/>
      <c r="D4" s="20"/>
      <c r="E4" s="13"/>
    </row>
    <row r="5" spans="1:5" x14ac:dyDescent="0.2">
      <c r="A5" s="35"/>
      <c r="B5" s="35"/>
      <c r="C5" s="20"/>
      <c r="D5" s="20"/>
      <c r="E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75</v>
      </c>
      <c r="B1" s="39"/>
      <c r="C1" s="39"/>
      <c r="D1" s="40"/>
      <c r="E1" s="41"/>
    </row>
    <row r="2" spans="1:5" ht="15" customHeight="1" x14ac:dyDescent="0.2">
      <c r="A2" s="13"/>
      <c r="B2" s="13"/>
      <c r="C2" s="34"/>
      <c r="D2" s="13"/>
      <c r="E2" s="13"/>
    </row>
    <row r="3" spans="1:5" x14ac:dyDescent="0.2">
      <c r="A3" s="13" t="s">
        <v>51</v>
      </c>
      <c r="B3" s="10" t="s">
        <v>50</v>
      </c>
      <c r="C3" s="34"/>
      <c r="D3" s="13"/>
      <c r="E3" s="13"/>
    </row>
    <row r="4" spans="1:5" x14ac:dyDescent="0.2">
      <c r="A4" s="13"/>
      <c r="B4" s="13"/>
      <c r="C4" s="34"/>
      <c r="D4" s="13"/>
      <c r="E4" s="13"/>
    </row>
    <row r="5" spans="1:5" x14ac:dyDescent="0.2">
      <c r="A5" s="35" t="s">
        <v>4</v>
      </c>
      <c r="B5" s="36">
        <f>TIMEVALUE(B3)</f>
        <v>0.89583333333333337</v>
      </c>
      <c r="C5" s="37"/>
      <c r="D5" s="20"/>
      <c r="E5" s="13"/>
    </row>
    <row r="6" spans="1:5" x14ac:dyDescent="0.2">
      <c r="A6" s="35" t="str">
        <f ca="1">"Formula used in "&amp;ADDRESS(ROW(B5),COLUMN(B5),4)&amp;"   &gt;&gt;&gt;   "&amp;_xlfn.FORMULATEXT(B5)</f>
        <v>Formula used in B5   &gt;&gt;&gt;   =TIMEVALUE(B3)</v>
      </c>
      <c r="B6" s="35"/>
      <c r="C6" s="20"/>
      <c r="D6" s="20"/>
      <c r="E6" s="13"/>
    </row>
    <row r="7" spans="1:5" x14ac:dyDescent="0.2">
      <c r="A7" s="35"/>
      <c r="B7" s="35"/>
      <c r="C7" s="20"/>
      <c r="D7" s="20"/>
      <c r="E7" s="13"/>
    </row>
    <row r="8" spans="1:5" x14ac:dyDescent="0.2">
      <c r="A8" s="35" t="s">
        <v>49</v>
      </c>
      <c r="B8" s="42">
        <f>B5</f>
        <v>0.89583333333333337</v>
      </c>
      <c r="C8" s="20"/>
      <c r="D8" s="20"/>
      <c r="E8" s="13"/>
    </row>
    <row r="9" spans="1:5" x14ac:dyDescent="0.2">
      <c r="A9" s="35" t="str">
        <f ca="1">"Formula used in "&amp;ADDRESS(ROW(B8),COLUMN(B8),4)&amp;"   &gt;&gt;&gt;   "&amp;_xlfn.FORMULATEXT(B8)</f>
        <v>Formula used in B8   &gt;&gt;&gt;   =B5</v>
      </c>
      <c r="B9" s="42"/>
      <c r="C9" s="20"/>
      <c r="D9" s="20"/>
      <c r="E9" s="13"/>
    </row>
    <row r="10" spans="1:5" x14ac:dyDescent="0.2">
      <c r="A10" s="35"/>
      <c r="B10" s="35"/>
      <c r="C10" s="20"/>
      <c r="D10" s="20"/>
      <c r="E10" s="13"/>
    </row>
    <row r="11" spans="1:5" x14ac:dyDescent="0.2">
      <c r="A11" s="35" t="s">
        <v>48</v>
      </c>
      <c r="B11" s="43" t="str">
        <f>TEXT(B5,"h:mm:ss.00 AM/PM")</f>
        <v>9:30:00.00 PM</v>
      </c>
      <c r="C11" s="20"/>
      <c r="D11" s="20"/>
      <c r="E11" s="13"/>
    </row>
    <row r="12" spans="1:5" x14ac:dyDescent="0.2">
      <c r="A12" s="35" t="str">
        <f ca="1">"Formula used in "&amp;ADDRESS(ROW(B11),COLUMN(B11),4)&amp;"   &gt;&gt;&gt;   "&amp;_xlfn.FORMULATEXT(B11)</f>
        <v>Formula used in B11   &gt;&gt;&gt;   =TEXT(B5,"h:mm:ss.00 AM/PM")</v>
      </c>
      <c r="B12" s="43"/>
      <c r="C12" s="20"/>
      <c r="D12" s="20"/>
      <c r="E12" s="13"/>
    </row>
    <row r="13" spans="1:5" x14ac:dyDescent="0.2">
      <c r="A13" s="35"/>
      <c r="B13" s="35"/>
      <c r="C13" s="20"/>
      <c r="D13" s="20"/>
      <c r="E13" s="13"/>
    </row>
    <row r="14" spans="1:5" x14ac:dyDescent="0.2">
      <c r="A14" s="35" t="s">
        <v>47</v>
      </c>
      <c r="B14" s="35"/>
      <c r="C14" s="20"/>
      <c r="D14" s="20"/>
      <c r="E14" s="13"/>
    </row>
    <row r="15" spans="1:5" x14ac:dyDescent="0.2">
      <c r="A15" s="35"/>
      <c r="B15" s="35"/>
      <c r="C15" s="20"/>
      <c r="D15" s="20"/>
      <c r="E15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76</v>
      </c>
      <c r="B1" s="39"/>
      <c r="C1" s="39"/>
      <c r="D1" s="40"/>
      <c r="E1" s="41"/>
    </row>
    <row r="2" spans="1:5" ht="15" customHeight="1" x14ac:dyDescent="0.2">
      <c r="A2" s="13"/>
      <c r="B2" s="13"/>
      <c r="C2" s="34"/>
      <c r="D2" s="13"/>
      <c r="E2" s="13"/>
    </row>
    <row r="3" spans="1:5" x14ac:dyDescent="0.2">
      <c r="A3" s="17" t="s">
        <v>46</v>
      </c>
      <c r="B3" s="17" t="s">
        <v>45</v>
      </c>
      <c r="C3" s="44" t="s">
        <v>44</v>
      </c>
      <c r="D3" s="45" t="s">
        <v>43</v>
      </c>
      <c r="E3" s="17" t="s">
        <v>42</v>
      </c>
    </row>
    <row r="4" spans="1:5" x14ac:dyDescent="0.2">
      <c r="A4" s="35" t="s">
        <v>41</v>
      </c>
      <c r="B4" s="46" t="s">
        <v>40</v>
      </c>
      <c r="C4" s="47" t="s">
        <v>39</v>
      </c>
      <c r="D4" s="48">
        <f t="shared" ref="D4:D14" si="0">TIMEVALUE(C4)</f>
        <v>0.29166666666666669</v>
      </c>
      <c r="E4" s="13" t="str">
        <f t="shared" ref="E4:E14" ca="1" si="1">_xlfn.FORMULATEXT(D4)</f>
        <v>=TIMEVALUE(C4)</v>
      </c>
    </row>
    <row r="5" spans="1:5" x14ac:dyDescent="0.2">
      <c r="A5" s="35" t="s">
        <v>38</v>
      </c>
      <c r="B5" s="35" t="s">
        <v>37</v>
      </c>
      <c r="C5" s="49" t="s">
        <v>36</v>
      </c>
      <c r="D5" s="48">
        <f t="shared" si="0"/>
        <v>0.91666666666666663</v>
      </c>
      <c r="E5" s="13" t="str">
        <f t="shared" ca="1" si="1"/>
        <v>=TIMEVALUE(C5)</v>
      </c>
    </row>
    <row r="6" spans="1:5" x14ac:dyDescent="0.2">
      <c r="A6" s="35" t="s">
        <v>35</v>
      </c>
      <c r="B6" s="50" t="s">
        <v>34</v>
      </c>
      <c r="C6" s="47" t="s">
        <v>33</v>
      </c>
      <c r="D6" s="48">
        <f t="shared" si="0"/>
        <v>4.8611111111111112E-3</v>
      </c>
      <c r="E6" s="13" t="str">
        <f t="shared" ca="1" si="1"/>
        <v>=TIMEVALUE(C6)</v>
      </c>
    </row>
    <row r="7" spans="1:5" x14ac:dyDescent="0.2">
      <c r="A7" s="35" t="s">
        <v>32</v>
      </c>
      <c r="B7" s="35" t="s">
        <v>31</v>
      </c>
      <c r="C7" s="49" t="s">
        <v>30</v>
      </c>
      <c r="D7" s="48">
        <f t="shared" si="0"/>
        <v>1.5972222222222224E-2</v>
      </c>
      <c r="E7" s="13" t="str">
        <f t="shared" ca="1" si="1"/>
        <v>=TIMEVALUE(C7)</v>
      </c>
    </row>
    <row r="8" spans="1:5" x14ac:dyDescent="0.2">
      <c r="A8" s="35" t="s">
        <v>29</v>
      </c>
      <c r="B8" s="51" t="s">
        <v>28</v>
      </c>
      <c r="C8" s="52" t="s">
        <v>27</v>
      </c>
      <c r="D8" s="48">
        <f t="shared" si="0"/>
        <v>5.7870370370370366E-5</v>
      </c>
      <c r="E8" s="13" t="str">
        <f t="shared" ca="1" si="1"/>
        <v>=TIMEVALUE(C8)</v>
      </c>
    </row>
    <row r="9" spans="1:5" x14ac:dyDescent="0.2">
      <c r="A9" s="13" t="s">
        <v>26</v>
      </c>
      <c r="B9" s="53" t="s">
        <v>25</v>
      </c>
      <c r="C9" s="52" t="s">
        <v>24</v>
      </c>
      <c r="D9" s="48">
        <f t="shared" si="0"/>
        <v>2.8935185185185189E-4</v>
      </c>
      <c r="E9" s="13" t="str">
        <f t="shared" ca="1" si="1"/>
        <v>=TIMEVALUE(C9)</v>
      </c>
    </row>
    <row r="10" spans="1:5" x14ac:dyDescent="0.2">
      <c r="A10" s="13" t="s">
        <v>23</v>
      </c>
      <c r="B10" s="53" t="s">
        <v>22</v>
      </c>
      <c r="C10" s="52" t="s">
        <v>21</v>
      </c>
      <c r="D10" s="48">
        <f t="shared" si="0"/>
        <v>0.20833333333333334</v>
      </c>
      <c r="E10" s="13" t="str">
        <f t="shared" ca="1" si="1"/>
        <v>=TIMEVALUE(C10)</v>
      </c>
    </row>
    <row r="11" spans="1:5" x14ac:dyDescent="0.2">
      <c r="A11" s="13" t="s">
        <v>20</v>
      </c>
      <c r="B11" s="46" t="s">
        <v>19</v>
      </c>
      <c r="C11" s="54" t="s">
        <v>18</v>
      </c>
      <c r="D11" s="48">
        <f t="shared" si="0"/>
        <v>0.7319444444444444</v>
      </c>
      <c r="E11" s="13" t="str">
        <f t="shared" ca="1" si="1"/>
        <v>=TIMEVALUE(C11)</v>
      </c>
    </row>
    <row r="12" spans="1:5" x14ac:dyDescent="0.2">
      <c r="A12" s="13" t="s">
        <v>17</v>
      </c>
      <c r="B12" s="46" t="s">
        <v>16</v>
      </c>
      <c r="C12" s="55" t="s">
        <v>15</v>
      </c>
      <c r="D12" s="48">
        <f t="shared" si="0"/>
        <v>0.47743055555555558</v>
      </c>
      <c r="E12" s="13" t="str">
        <f t="shared" ca="1" si="1"/>
        <v>=TIMEVALUE(C12)</v>
      </c>
    </row>
    <row r="13" spans="1:5" x14ac:dyDescent="0.2">
      <c r="A13" s="13" t="s">
        <v>14</v>
      </c>
      <c r="B13" s="46" t="s">
        <v>13</v>
      </c>
      <c r="C13" s="55" t="s">
        <v>12</v>
      </c>
      <c r="D13" s="48">
        <f t="shared" si="0"/>
        <v>0.26637581018518519</v>
      </c>
      <c r="E13" s="13" t="str">
        <f t="shared" ca="1" si="1"/>
        <v>=TIMEVALUE(C13)</v>
      </c>
    </row>
    <row r="14" spans="1:5" x14ac:dyDescent="0.2">
      <c r="A14" s="13" t="s">
        <v>11</v>
      </c>
      <c r="B14" s="46" t="s">
        <v>10</v>
      </c>
      <c r="C14" s="56" t="s">
        <v>9</v>
      </c>
      <c r="D14" s="48">
        <f t="shared" si="0"/>
        <v>0.33333333333212067</v>
      </c>
      <c r="E14" s="13" t="str">
        <f t="shared" ca="1" si="1"/>
        <v>=TIMEVALUE(C14)</v>
      </c>
    </row>
    <row r="15" spans="1:5" x14ac:dyDescent="0.2">
      <c r="A15" s="13"/>
      <c r="B15" s="46"/>
      <c r="C15" s="55"/>
      <c r="D15" s="57"/>
      <c r="E15" s="13"/>
    </row>
    <row r="16" spans="1:5" x14ac:dyDescent="0.2">
      <c r="A16" s="13"/>
      <c r="B16" s="46"/>
      <c r="C16" s="55"/>
      <c r="D16" s="57"/>
      <c r="E16" s="13"/>
    </row>
    <row r="17" spans="1:5" x14ac:dyDescent="0.2">
      <c r="A17" s="13" t="s">
        <v>8</v>
      </c>
      <c r="B17" s="46"/>
      <c r="C17" s="55"/>
      <c r="D17" s="57"/>
      <c r="E17" s="13"/>
    </row>
    <row r="18" spans="1:5" x14ac:dyDescent="0.2">
      <c r="A18" s="13" t="s">
        <v>7</v>
      </c>
      <c r="B18" s="46"/>
      <c r="C18" s="55"/>
      <c r="D18" s="57"/>
      <c r="E18" s="13"/>
    </row>
    <row r="19" spans="1:5" x14ac:dyDescent="0.2">
      <c r="A19" s="13"/>
      <c r="B19" s="46"/>
      <c r="C19" s="7"/>
      <c r="D19" s="7"/>
      <c r="E19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77</v>
      </c>
      <c r="B1" s="39"/>
      <c r="C1" s="39"/>
      <c r="D1" s="40"/>
      <c r="E1" s="41"/>
    </row>
    <row r="2" spans="1:5" ht="15" customHeight="1" x14ac:dyDescent="0.2">
      <c r="A2" s="13"/>
      <c r="B2" s="13"/>
      <c r="C2" s="34"/>
      <c r="D2" s="13"/>
      <c r="E2" s="13"/>
    </row>
    <row r="3" spans="1:5" x14ac:dyDescent="0.2">
      <c r="A3" s="13" t="s">
        <v>6</v>
      </c>
      <c r="B3" s="13"/>
      <c r="C3" s="34"/>
      <c r="D3" s="13"/>
      <c r="E3" s="13"/>
    </row>
    <row r="4" spans="1:5" x14ac:dyDescent="0.2">
      <c r="A4" s="13"/>
      <c r="B4" s="13"/>
      <c r="C4" s="34"/>
      <c r="D4" s="13"/>
      <c r="E4" s="13"/>
    </row>
    <row r="5" spans="1:5" x14ac:dyDescent="0.2">
      <c r="A5" s="13" t="s">
        <v>5</v>
      </c>
      <c r="B5" s="58">
        <f ca="1">NOW()</f>
        <v>44069.674607060188</v>
      </c>
      <c r="C5" s="34"/>
      <c r="D5" s="59"/>
      <c r="E5" s="13"/>
    </row>
    <row r="6" spans="1:5" x14ac:dyDescent="0.2">
      <c r="A6" s="13"/>
      <c r="B6" s="13"/>
      <c r="C6" s="34"/>
      <c r="D6" s="59"/>
      <c r="E6" s="13"/>
    </row>
    <row r="7" spans="1:5" x14ac:dyDescent="0.2">
      <c r="A7" s="35" t="s">
        <v>4</v>
      </c>
      <c r="B7" s="60">
        <f ca="1">TIMEVALUE(TEXT(B5,"hh:mm:ss.000 AM/PM"))</f>
        <v>0.67460706018518524</v>
      </c>
      <c r="C7" s="37"/>
      <c r="D7" s="61"/>
      <c r="E7" s="13"/>
    </row>
    <row r="8" spans="1:5" x14ac:dyDescent="0.2">
      <c r="A8" s="35" t="str">
        <f ca="1">"Formula used in "&amp;ADDRESS(ROW(B7),COLUMN(B7),4)&amp;"   &gt;&gt;&gt;   "&amp;_xlfn.FORMULATEXT(B7)</f>
        <v>Formula used in B7   &gt;&gt;&gt;   =TIMEVALUE(TEXT(B5,"hh:mm:ss.000 AM/PM"))</v>
      </c>
      <c r="B8" s="35"/>
      <c r="C8" s="20"/>
      <c r="D8" s="61"/>
      <c r="E8" s="13"/>
    </row>
    <row r="9" spans="1:5" x14ac:dyDescent="0.2">
      <c r="A9" s="35"/>
      <c r="B9" s="35"/>
      <c r="C9" s="20"/>
      <c r="D9" s="20"/>
      <c r="E9" s="13"/>
    </row>
    <row r="10" spans="1:5" x14ac:dyDescent="0.2">
      <c r="A10" s="35" t="s">
        <v>3</v>
      </c>
      <c r="B10" s="62">
        <f ca="1">MOD(B5,1)</f>
        <v>0.67460706018755445</v>
      </c>
      <c r="C10" s="20"/>
      <c r="D10" s="20"/>
      <c r="E10" s="13"/>
    </row>
    <row r="11" spans="1:5" x14ac:dyDescent="0.2">
      <c r="A11" s="35" t="str">
        <f ca="1">"Formula used in "&amp;ADDRESS(ROW(B10),COLUMN(B10),4)&amp;"   &gt;&gt;&gt;   "&amp;_xlfn.FORMULATEXT(B10)</f>
        <v>Formula used in B10   &gt;&gt;&gt;   =MOD(B5,1)</v>
      </c>
      <c r="B11" s="62"/>
      <c r="C11" s="20"/>
      <c r="D11" s="20"/>
      <c r="E11" s="13"/>
    </row>
    <row r="12" spans="1:5" x14ac:dyDescent="0.2">
      <c r="A12" s="35"/>
      <c r="B12" s="35"/>
      <c r="C12" s="20"/>
      <c r="D12" s="20"/>
      <c r="E1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TIMEVALUE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2013-05-29T17:47:55Z</dcterms:created>
  <dcterms:modified xsi:type="dcterms:W3CDTF">2020-08-26T14:11:26Z</dcterms:modified>
</cp:coreProperties>
</file>